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E:\CIP &amp; BP\PSPCL\11.01.2023\"/>
    </mc:Choice>
  </mc:AlternateContent>
  <xr:revisionPtr revIDLastSave="0" documentId="13_ncr:1_{018992A9-6940-408D-AE0E-014297E459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Sheet1!$A$1:$E$98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" i="1" l="1"/>
  <c r="D99" i="1"/>
  <c r="E96" i="1" l="1"/>
  <c r="D96" i="1"/>
  <c r="F96" i="1" s="1"/>
</calcChain>
</file>

<file path=xl/sharedStrings.xml><?xml version="1.0" encoding="utf-8"?>
<sst xmlns="http://schemas.openxmlformats.org/spreadsheetml/2006/main" count="197" uniqueCount="149">
  <si>
    <t>Sr.no.</t>
  </si>
  <si>
    <t>Circle</t>
  </si>
  <si>
    <t>Name</t>
  </si>
  <si>
    <t>Tentative Cost in FY 2024-25 (In lac)</t>
  </si>
  <si>
    <t>Tentative Cost in FY 2025-26 (In lac)</t>
  </si>
  <si>
    <t>Sangrur</t>
  </si>
  <si>
    <t>66KV S/S Khanouri</t>
  </si>
  <si>
    <t>Ropar</t>
  </si>
  <si>
    <t>66KV S/S Bhukri</t>
  </si>
  <si>
    <t>Barnala</t>
  </si>
  <si>
    <t>66KV S/S Bhullerheri</t>
  </si>
  <si>
    <t>66KV S/S Harkishanpura</t>
  </si>
  <si>
    <t>66KV S/S Khadial</t>
  </si>
  <si>
    <t>66KV S/S Kadial</t>
  </si>
  <si>
    <t>66KV S/S Kudni</t>
  </si>
  <si>
    <t>66KV S/S Banwala</t>
  </si>
  <si>
    <t>66KV S/S Power colony Sangrur</t>
  </si>
  <si>
    <t>Mohali</t>
  </si>
  <si>
    <t>66KV S/S Mubarikpur (repl. 20 to 31.5 MVA) (Amendment no. 7/2022-23)</t>
  </si>
  <si>
    <t>Khanna</t>
  </si>
  <si>
    <t xml:space="preserve">66KV S/S Mathi </t>
  </si>
  <si>
    <t>Sub-Urban Ludhiana</t>
  </si>
  <si>
    <t>66KV S/S Bhamipur</t>
  </si>
  <si>
    <t>66KV S/S Gidderwindi</t>
  </si>
  <si>
    <t>66KV S/S Kaunke Kalan</t>
  </si>
  <si>
    <t>66KV S/S Basian Bet</t>
  </si>
  <si>
    <t>Augmentation of 66 KV line from 220 KV Jagraon to 66 KV Agwar Loppon with 0.2sq" equivalent HTLS conductor</t>
  </si>
  <si>
    <t>Augmentation of 66 KV line from  66 KV Agwar Loppon  to 66 KV Rasulpur with 0.2sq" equivalent HTLS conductor</t>
  </si>
  <si>
    <t>Augmentation of 66 KV line from 220 KV Jagraon to 66 KV Rasulpur with 0.2sq" equivalent HTLS conductor</t>
  </si>
  <si>
    <t>Amritsar</t>
  </si>
  <si>
    <t>66KV S/S Mohakampura</t>
  </si>
  <si>
    <t>Gurdaspur</t>
  </si>
  <si>
    <t>66KV S/S Shikar Machian</t>
  </si>
  <si>
    <t>Kapurthala</t>
  </si>
  <si>
    <t>66KV S/S Littran</t>
  </si>
  <si>
    <t>66KV S/S 97 Acre Scheme</t>
  </si>
  <si>
    <t>Taran Tarn</t>
  </si>
  <si>
    <t>66KV S/S Mehndipur</t>
  </si>
  <si>
    <t>Hoshiarpur</t>
  </si>
  <si>
    <t>66KV S/S Kahri</t>
  </si>
  <si>
    <t>Gusrdaspur</t>
  </si>
  <si>
    <t>66KV S/S Jakrian</t>
  </si>
  <si>
    <t>Jalandhar</t>
  </si>
  <si>
    <t>66 KV S/S Chuharwali</t>
  </si>
  <si>
    <t>Faridkot</t>
  </si>
  <si>
    <t>66KV S/S Machaki Khurd</t>
  </si>
  <si>
    <t>66KV S/S Khosa Pando</t>
  </si>
  <si>
    <t>Sri Mukatsar Sahib</t>
  </si>
  <si>
    <t>66KV line from 66KV Baja Marar to 66KV Lubanianwali</t>
  </si>
  <si>
    <t>66KV line from 132KV Sarainaga to 66KV Bhuttiwala</t>
  </si>
  <si>
    <t>66KV line from 132KV Sarainaga to 66KV Baja Marar</t>
  </si>
  <si>
    <t>Bathinda</t>
  </si>
  <si>
    <t>66KV Gill Kalan (Addl. 20 MVA)</t>
  </si>
  <si>
    <t>66KV line from 220KV Mansa to 66KV Mansa</t>
  </si>
  <si>
    <t>New link between 66KV Chowke to 66KV Jeond (2nd source supply)</t>
  </si>
  <si>
    <t xml:space="preserve">66KV line from 66KV grid Chugawan to Focal Point Moga </t>
  </si>
  <si>
    <t>66Kv line from 66KV grid Hanumangarh Road Abohar to Abohar</t>
  </si>
  <si>
    <t>66KV line from 220KV Katorewala to Malout</t>
  </si>
  <si>
    <t>To deload 66KV line from 66KV Mansa to 66KV Kot Dharmu</t>
  </si>
  <si>
    <t>LILO from ring main 66KV IGC to 66KV Paras ram Nagar by adding 2nd cable from T-off point.</t>
  </si>
  <si>
    <t>New link between 66KV Civil line to 66KV Hanuman Chowk Bathinda</t>
  </si>
  <si>
    <t>New link between 66 KV line from 22 0 KV Singhawala to 66 KV Dala and 220 KV Singhawala to 66 KV Gajjanwala</t>
  </si>
  <si>
    <t>Tarn Taran/Rayya</t>
  </si>
  <si>
    <t>66 KV Derdeo</t>
  </si>
  <si>
    <t xml:space="preserve"> Tarn Taran/ City Division Taran</t>
  </si>
  <si>
    <t>66 KV Palasur</t>
  </si>
  <si>
    <t>Tarn Taran/Bhikhiwind</t>
  </si>
  <si>
    <t>66 KV Dasuwal</t>
  </si>
  <si>
    <t>TARN TARAN/PATTI</t>
  </si>
  <si>
    <t>66 KV MAMMANKE</t>
  </si>
  <si>
    <t>66 KV Bania</t>
  </si>
  <si>
    <t>Suburban Amritsar/ Jandiala Guru</t>
  </si>
  <si>
    <t>66 KV Dashmesh Nagar</t>
  </si>
  <si>
    <t>66 KV Gadli</t>
  </si>
  <si>
    <t>Suburban circle/East Asr</t>
  </si>
  <si>
    <t xml:space="preserve">66 KV Shri Guru Ramdass Urban Estate Ajnala Road </t>
  </si>
  <si>
    <t>66 KV Mohkampura</t>
  </si>
  <si>
    <t>City Amritsar Circle/City Center Divn.</t>
  </si>
  <si>
    <t>66 KV Khankot</t>
  </si>
  <si>
    <t>Gurdaspur/Dhariwal</t>
  </si>
  <si>
    <t>66KV AGWAN</t>
  </si>
  <si>
    <t>66 kv Jaffarwal</t>
  </si>
  <si>
    <t>Gurdaspur/Qadian</t>
  </si>
  <si>
    <t>66 kv Aulakh kalan</t>
  </si>
  <si>
    <t>Gurdaspur/ Gurdaspur</t>
  </si>
  <si>
    <t>66 KV Power colony Gurdaspur</t>
  </si>
  <si>
    <t>Gurdaspur/Sub Batala</t>
  </si>
  <si>
    <t>66 KV Marar</t>
  </si>
  <si>
    <t>Khanna/Sirhind</t>
  </si>
  <si>
    <t>66 KV Mathi</t>
  </si>
  <si>
    <t>66 KV Behrampur</t>
  </si>
  <si>
    <t>66 kV Sampli</t>
  </si>
  <si>
    <t>Khanna/Amloh</t>
  </si>
  <si>
    <t>66 kv Badali</t>
  </si>
  <si>
    <t>Khanna/Doraha</t>
  </si>
  <si>
    <t>66 kV Babe Shaheedamn Rajgarh</t>
  </si>
  <si>
    <t>66 kV Focal Point Mehdoodan</t>
  </si>
  <si>
    <t>66 kV Dhamot</t>
  </si>
  <si>
    <t>Khanna/Mandi Gobindgarh</t>
  </si>
  <si>
    <t>66 kV  Wazirabad</t>
  </si>
  <si>
    <t>KHANNA</t>
  </si>
  <si>
    <t>66 kV Rattanheri (City-1)</t>
  </si>
  <si>
    <t>66 kV Kalaal Majra (City-1)</t>
  </si>
  <si>
    <t>KHANNA/KHANNA</t>
  </si>
  <si>
    <t>66KV BAGLI  (Chawa)</t>
  </si>
  <si>
    <t>66KV ISSRU (Jarg)</t>
  </si>
  <si>
    <t>Suburban Circle Ludhiana/
Lalton Kalan</t>
  </si>
  <si>
    <t>Village Khadoor</t>
  </si>
  <si>
    <t>Village Rurka/Dehlon</t>
  </si>
  <si>
    <t>Village Sangowal/ Jaspal Bangar</t>
  </si>
  <si>
    <t>SUBURBAN / ADDA DAKHA</t>
  </si>
  <si>
    <t>66 KV BASSIAN BET</t>
  </si>
  <si>
    <t>D S suburban circle Ludhiana</t>
  </si>
  <si>
    <t>KAUNKE KALAN</t>
  </si>
  <si>
    <t>CHEEMNA</t>
  </si>
  <si>
    <t>66KV Gidderwindi</t>
  </si>
  <si>
    <t>Sub Ldh/Raikot</t>
  </si>
  <si>
    <t>66KV Bhamipura</t>
  </si>
  <si>
    <t>Suburban LDH</t>
  </si>
  <si>
    <t>66 KV Cedaar Textile LTD. Vill. Akberpur Channa</t>
  </si>
  <si>
    <t>66 KV S/S Vill. Chhapar.</t>
  </si>
  <si>
    <t>City East</t>
  </si>
  <si>
    <t>66 KV S/S, Tibba Road
Ludhiana</t>
  </si>
  <si>
    <t>66 KV S/S, Sec-32
Ludhiana</t>
  </si>
  <si>
    <t>Noorewal -2</t>
  </si>
  <si>
    <t>Dana Mandi</t>
  </si>
  <si>
    <t>HAWAS</t>
  </si>
  <si>
    <t>Bajra</t>
  </si>
  <si>
    <t>CITY WEST / AGGAR NAGAR</t>
  </si>
  <si>
    <t>66KV DANA MANADI AYALI</t>
  </si>
  <si>
    <t>CITY WEST / MODEL TOWN</t>
  </si>
  <si>
    <t>66 KV RAILWAY SHAM NAGAR</t>
  </si>
  <si>
    <t>CITY WEST / JANTA NAGAR</t>
  </si>
  <si>
    <t>66KV LOHARA</t>
  </si>
  <si>
    <t>66 KV Kahri-Sahri</t>
  </si>
  <si>
    <t>Hosiarpur</t>
  </si>
  <si>
    <t>66KV Sohalpur</t>
  </si>
  <si>
    <t>JALANDHAR / EAST</t>
  </si>
  <si>
    <t>66 KV S/S TANDA ROAD NO-2 NEW</t>
  </si>
  <si>
    <t>JALANDHAR / MODEL TOWN</t>
  </si>
  <si>
    <t>66 KV S/S PARTAPURA</t>
  </si>
  <si>
    <t>66 KV S/S AGI</t>
  </si>
  <si>
    <t>Shala Nagar</t>
  </si>
  <si>
    <t>Total</t>
  </si>
  <si>
    <t>154.7 Cr</t>
  </si>
  <si>
    <t>351.9 Cr</t>
  </si>
  <si>
    <t>506.6 Cr</t>
  </si>
  <si>
    <t>Rs. 506.6 Crore</t>
  </si>
  <si>
    <t>Tentative List for Works along with projected cost to be included in the MYT for the FY 2025-26 but yet to be planned in the TWL                         (Rs. in lacs)  Annexure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</si>
</sst>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</font>
    <font>
      <sz val="12"/>
      <name val="Calibri"/>
      <family val="2"/>
    </font>
    <font>
      <sz val="12"/>
      <name val="Cambria"/>
      <family val="1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9" fontId="9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1" xfId="0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9" fontId="0" fillId="0" borderId="0" xfId="2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3">
    <cellStyle name="Normal" xfId="0" builtinId="0"/>
    <cellStyle name="Normal 2" xfId="1" xr:uid="{00000000-0005-0000-0000-000020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tabSelected="1" view="pageBreakPreview" topLeftCell="A88" zoomScaleNormal="100" zoomScaleSheetLayoutView="100" workbookViewId="0">
      <selection activeCell="L95" sqref="L95"/>
    </sheetView>
  </sheetViews>
  <sheetFormatPr defaultColWidth="9.140625" defaultRowHeight="15"/>
  <cols>
    <col min="1" max="1" width="6" customWidth="1"/>
    <col min="2" max="2" width="20.42578125" customWidth="1"/>
    <col min="3" max="3" width="31.140625" customWidth="1"/>
    <col min="4" max="4" width="14" customWidth="1"/>
    <col min="5" max="5" width="13.85546875" customWidth="1"/>
    <col min="6" max="6" width="0" hidden="1" customWidth="1"/>
    <col min="7" max="7" width="12.85546875"/>
  </cols>
  <sheetData>
    <row r="1" spans="1:13" ht="42" customHeight="1">
      <c r="A1" s="19" t="s">
        <v>148</v>
      </c>
      <c r="B1" s="19"/>
      <c r="C1" s="19"/>
      <c r="D1" s="19"/>
      <c r="E1" s="19"/>
    </row>
    <row r="2" spans="1:13" ht="30" customHeight="1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</row>
    <row r="3" spans="1:13">
      <c r="A3" s="3">
        <v>1</v>
      </c>
      <c r="B3" s="3" t="s">
        <v>5</v>
      </c>
      <c r="C3" s="3" t="s">
        <v>6</v>
      </c>
      <c r="D3" s="3"/>
      <c r="E3" s="3">
        <v>256.75</v>
      </c>
      <c r="M3" s="18"/>
    </row>
    <row r="4" spans="1:13">
      <c r="A4" s="3">
        <v>2</v>
      </c>
      <c r="B4" s="3" t="s">
        <v>7</v>
      </c>
      <c r="C4" s="3" t="s">
        <v>8</v>
      </c>
      <c r="D4" s="4"/>
      <c r="E4" s="4">
        <v>785</v>
      </c>
    </row>
    <row r="5" spans="1:13">
      <c r="A5" s="3">
        <v>3</v>
      </c>
      <c r="B5" s="3" t="s">
        <v>9</v>
      </c>
      <c r="C5" s="3" t="s">
        <v>10</v>
      </c>
      <c r="D5" s="3"/>
      <c r="E5" s="3">
        <v>437.64</v>
      </c>
    </row>
    <row r="6" spans="1:13">
      <c r="A6" s="3">
        <v>4</v>
      </c>
      <c r="B6" s="3" t="s">
        <v>5</v>
      </c>
      <c r="C6" s="3" t="s">
        <v>11</v>
      </c>
      <c r="D6" s="4"/>
      <c r="E6" s="4">
        <v>480</v>
      </c>
    </row>
    <row r="7" spans="1:13">
      <c r="A7" s="3">
        <v>5</v>
      </c>
      <c r="B7" s="3" t="s">
        <v>5</v>
      </c>
      <c r="C7" s="3" t="s">
        <v>12</v>
      </c>
      <c r="D7" s="4"/>
      <c r="E7" s="4">
        <v>338</v>
      </c>
    </row>
    <row r="8" spans="1:13">
      <c r="A8" s="3">
        <v>6</v>
      </c>
      <c r="B8" s="3" t="s">
        <v>5</v>
      </c>
      <c r="C8" s="3" t="s">
        <v>13</v>
      </c>
      <c r="D8" s="4"/>
      <c r="E8" s="4">
        <v>319.10000000000002</v>
      </c>
    </row>
    <row r="9" spans="1:13">
      <c r="A9" s="3">
        <v>7</v>
      </c>
      <c r="B9" s="3" t="s">
        <v>5</v>
      </c>
      <c r="C9" s="3" t="s">
        <v>14</v>
      </c>
      <c r="D9" s="4"/>
      <c r="E9" s="4">
        <v>745</v>
      </c>
    </row>
    <row r="10" spans="1:13">
      <c r="A10" s="3">
        <v>8</v>
      </c>
      <c r="B10" s="3" t="s">
        <v>5</v>
      </c>
      <c r="C10" s="3" t="s">
        <v>15</v>
      </c>
      <c r="D10" s="4"/>
      <c r="E10" s="4">
        <v>354</v>
      </c>
    </row>
    <row r="11" spans="1:13">
      <c r="A11" s="3">
        <v>9</v>
      </c>
      <c r="B11" s="3" t="s">
        <v>5</v>
      </c>
      <c r="C11" s="3" t="s">
        <v>16</v>
      </c>
      <c r="D11" s="4"/>
      <c r="E11" s="4">
        <v>330</v>
      </c>
    </row>
    <row r="12" spans="1:13" ht="45">
      <c r="A12" s="3">
        <v>10</v>
      </c>
      <c r="B12" s="3" t="s">
        <v>17</v>
      </c>
      <c r="C12" s="5" t="s">
        <v>18</v>
      </c>
      <c r="D12" s="3"/>
      <c r="E12" s="3">
        <v>199.7</v>
      </c>
    </row>
    <row r="13" spans="1:13">
      <c r="A13" s="3">
        <v>11</v>
      </c>
      <c r="B13" s="3" t="s">
        <v>19</v>
      </c>
      <c r="C13" s="3" t="s">
        <v>20</v>
      </c>
      <c r="D13" s="4"/>
      <c r="E13" s="4">
        <v>360</v>
      </c>
    </row>
    <row r="14" spans="1:13">
      <c r="A14" s="3">
        <v>12</v>
      </c>
      <c r="B14" s="3" t="s">
        <v>21</v>
      </c>
      <c r="C14" s="3" t="s">
        <v>22</v>
      </c>
      <c r="D14" s="4"/>
      <c r="E14" s="4">
        <v>397</v>
      </c>
    </row>
    <row r="15" spans="1:13">
      <c r="A15" s="3">
        <v>13</v>
      </c>
      <c r="B15" s="3" t="s">
        <v>21</v>
      </c>
      <c r="C15" s="3" t="s">
        <v>23</v>
      </c>
      <c r="D15" s="4"/>
      <c r="E15" s="4">
        <v>450</v>
      </c>
    </row>
    <row r="16" spans="1:13">
      <c r="A16" s="3">
        <v>14</v>
      </c>
      <c r="B16" s="3" t="s">
        <v>21</v>
      </c>
      <c r="C16" s="3" t="s">
        <v>24</v>
      </c>
      <c r="D16" s="4"/>
      <c r="E16" s="4">
        <v>612</v>
      </c>
    </row>
    <row r="17" spans="1:5">
      <c r="A17" s="3">
        <v>15</v>
      </c>
      <c r="B17" s="3" t="s">
        <v>21</v>
      </c>
      <c r="C17" s="3" t="s">
        <v>25</v>
      </c>
      <c r="D17" s="4"/>
      <c r="E17" s="4">
        <v>566</v>
      </c>
    </row>
    <row r="18" spans="1:5" ht="60">
      <c r="A18" s="3">
        <v>16</v>
      </c>
      <c r="B18" s="3" t="s">
        <v>21</v>
      </c>
      <c r="C18" s="5" t="s">
        <v>26</v>
      </c>
      <c r="D18" s="4"/>
      <c r="E18" s="4">
        <v>387</v>
      </c>
    </row>
    <row r="19" spans="1:5" ht="60">
      <c r="A19" s="3">
        <v>17</v>
      </c>
      <c r="B19" s="3" t="s">
        <v>21</v>
      </c>
      <c r="C19" s="5" t="s">
        <v>27</v>
      </c>
      <c r="D19" s="4"/>
      <c r="E19" s="4">
        <v>571.5</v>
      </c>
    </row>
    <row r="20" spans="1:5" ht="60">
      <c r="A20" s="3">
        <v>18</v>
      </c>
      <c r="B20" s="3" t="s">
        <v>21</v>
      </c>
      <c r="C20" s="5" t="s">
        <v>28</v>
      </c>
      <c r="D20" s="4"/>
      <c r="E20" s="4">
        <v>783</v>
      </c>
    </row>
    <row r="21" spans="1:5">
      <c r="A21" s="3">
        <v>19</v>
      </c>
      <c r="B21" s="3" t="s">
        <v>29</v>
      </c>
      <c r="C21" s="3" t="s">
        <v>30</v>
      </c>
      <c r="D21" s="4"/>
      <c r="E21" s="4">
        <v>630</v>
      </c>
    </row>
    <row r="22" spans="1:5">
      <c r="A22" s="3">
        <v>20</v>
      </c>
      <c r="B22" s="3" t="s">
        <v>31</v>
      </c>
      <c r="C22" s="3" t="s">
        <v>32</v>
      </c>
      <c r="D22" s="3"/>
      <c r="E22" s="3">
        <v>314.27999999999997</v>
      </c>
    </row>
    <row r="23" spans="1:5">
      <c r="A23" s="3">
        <v>21</v>
      </c>
      <c r="B23" s="3" t="s">
        <v>33</v>
      </c>
      <c r="C23" s="3" t="s">
        <v>34</v>
      </c>
      <c r="D23" s="3"/>
      <c r="E23" s="3">
        <v>466.28500000000003</v>
      </c>
    </row>
    <row r="24" spans="1:5">
      <c r="A24" s="3">
        <v>22</v>
      </c>
      <c r="B24" s="3" t="s">
        <v>29</v>
      </c>
      <c r="C24" s="3" t="s">
        <v>35</v>
      </c>
      <c r="D24" s="3"/>
      <c r="E24" s="3">
        <v>629.35</v>
      </c>
    </row>
    <row r="25" spans="1:5">
      <c r="A25" s="3">
        <v>23</v>
      </c>
      <c r="B25" s="3" t="s">
        <v>36</v>
      </c>
      <c r="C25" s="3" t="s">
        <v>37</v>
      </c>
      <c r="D25" s="3"/>
      <c r="E25" s="3">
        <v>447.03</v>
      </c>
    </row>
    <row r="26" spans="1:5">
      <c r="A26" s="3">
        <v>24</v>
      </c>
      <c r="B26" s="3" t="s">
        <v>38</v>
      </c>
      <c r="C26" s="3" t="s">
        <v>39</v>
      </c>
      <c r="D26" s="3"/>
      <c r="E26" s="3">
        <v>267.91000000000003</v>
      </c>
    </row>
    <row r="27" spans="1:5">
      <c r="A27" s="3">
        <v>25</v>
      </c>
      <c r="B27" s="3" t="s">
        <v>40</v>
      </c>
      <c r="C27" s="3" t="s">
        <v>41</v>
      </c>
      <c r="D27" s="3"/>
      <c r="E27" s="3">
        <v>294.06</v>
      </c>
    </row>
    <row r="28" spans="1:5">
      <c r="A28" s="3">
        <v>26</v>
      </c>
      <c r="B28" s="3" t="s">
        <v>42</v>
      </c>
      <c r="C28" s="3" t="s">
        <v>43</v>
      </c>
      <c r="D28" s="3"/>
      <c r="E28" s="3">
        <v>518.21</v>
      </c>
    </row>
    <row r="29" spans="1:5">
      <c r="A29" s="3">
        <v>27</v>
      </c>
      <c r="B29" s="3" t="s">
        <v>44</v>
      </c>
      <c r="C29" s="3" t="s">
        <v>45</v>
      </c>
      <c r="D29" s="3"/>
      <c r="E29" s="3">
        <v>479.72</v>
      </c>
    </row>
    <row r="30" spans="1:5">
      <c r="A30" s="3">
        <v>28</v>
      </c>
      <c r="B30" s="3" t="s">
        <v>44</v>
      </c>
      <c r="C30" s="3" t="s">
        <v>46</v>
      </c>
      <c r="D30" s="3"/>
      <c r="E30" s="3">
        <v>573.51599999999996</v>
      </c>
    </row>
    <row r="31" spans="1:5" ht="30">
      <c r="A31" s="3">
        <v>29</v>
      </c>
      <c r="B31" s="3" t="s">
        <v>47</v>
      </c>
      <c r="C31" s="5" t="s">
        <v>48</v>
      </c>
      <c r="D31" s="3"/>
      <c r="E31" s="3">
        <v>381.52</v>
      </c>
    </row>
    <row r="32" spans="1:5" ht="30">
      <c r="A32" s="3">
        <v>30</v>
      </c>
      <c r="B32" s="3" t="s">
        <v>47</v>
      </c>
      <c r="C32" s="5" t="s">
        <v>49</v>
      </c>
      <c r="D32" s="3"/>
      <c r="E32" s="3">
        <v>406.44</v>
      </c>
    </row>
    <row r="33" spans="1:5" ht="30">
      <c r="A33" s="3">
        <v>31</v>
      </c>
      <c r="B33" s="3" t="s">
        <v>47</v>
      </c>
      <c r="C33" s="5" t="s">
        <v>50</v>
      </c>
      <c r="D33" s="3"/>
      <c r="E33" s="3">
        <v>271.64</v>
      </c>
    </row>
    <row r="34" spans="1:5">
      <c r="A34" s="3">
        <v>32</v>
      </c>
      <c r="B34" s="3" t="s">
        <v>51</v>
      </c>
      <c r="C34" s="3" t="s">
        <v>52</v>
      </c>
      <c r="D34" s="3"/>
      <c r="E34" s="3">
        <v>285.93</v>
      </c>
    </row>
    <row r="35" spans="1:5" ht="30">
      <c r="A35" s="3">
        <v>33</v>
      </c>
      <c r="B35" s="3" t="s">
        <v>51</v>
      </c>
      <c r="C35" s="5" t="s">
        <v>53</v>
      </c>
      <c r="D35" s="3"/>
      <c r="E35" s="3">
        <v>140.57</v>
      </c>
    </row>
    <row r="36" spans="1:5" ht="45">
      <c r="A36" s="3">
        <v>34</v>
      </c>
      <c r="B36" s="3" t="s">
        <v>51</v>
      </c>
      <c r="C36" s="5" t="s">
        <v>54</v>
      </c>
      <c r="D36" s="3"/>
      <c r="E36" s="3">
        <v>354.56</v>
      </c>
    </row>
    <row r="37" spans="1:5" ht="30">
      <c r="A37" s="3">
        <v>35</v>
      </c>
      <c r="B37" s="3" t="s">
        <v>44</v>
      </c>
      <c r="C37" s="5" t="s">
        <v>55</v>
      </c>
      <c r="D37" s="3"/>
      <c r="E37" s="3">
        <v>622.08000000000004</v>
      </c>
    </row>
    <row r="38" spans="1:5" ht="45">
      <c r="A38" s="3">
        <v>36</v>
      </c>
      <c r="B38" s="3" t="s">
        <v>47</v>
      </c>
      <c r="C38" s="5" t="s">
        <v>56</v>
      </c>
      <c r="D38" s="3"/>
      <c r="E38" s="3">
        <v>513.94000000000005</v>
      </c>
    </row>
    <row r="39" spans="1:5" ht="30">
      <c r="A39" s="3">
        <v>37</v>
      </c>
      <c r="B39" s="3" t="s">
        <v>47</v>
      </c>
      <c r="C39" s="5" t="s">
        <v>57</v>
      </c>
      <c r="D39" s="3"/>
      <c r="E39" s="3">
        <v>966.17200000000003</v>
      </c>
    </row>
    <row r="40" spans="1:5" ht="30">
      <c r="A40" s="3">
        <v>38</v>
      </c>
      <c r="B40" s="3" t="s">
        <v>51</v>
      </c>
      <c r="C40" s="5" t="s">
        <v>58</v>
      </c>
      <c r="D40" s="3"/>
      <c r="E40" s="3">
        <v>102.66800000000001</v>
      </c>
    </row>
    <row r="41" spans="1:5" ht="45">
      <c r="A41" s="3">
        <v>39</v>
      </c>
      <c r="B41" s="3" t="s">
        <v>51</v>
      </c>
      <c r="C41" s="5" t="s">
        <v>59</v>
      </c>
      <c r="D41" s="3"/>
      <c r="E41" s="3">
        <v>582.08000000000004</v>
      </c>
    </row>
    <row r="42" spans="1:5" ht="45">
      <c r="A42" s="3">
        <v>40</v>
      </c>
      <c r="B42" s="3" t="s">
        <v>51</v>
      </c>
      <c r="C42" s="5" t="s">
        <v>60</v>
      </c>
      <c r="D42" s="4"/>
      <c r="E42" s="4">
        <v>1315</v>
      </c>
    </row>
    <row r="43" spans="1:5" ht="60">
      <c r="A43" s="3">
        <v>41</v>
      </c>
      <c r="B43" s="3" t="s">
        <v>44</v>
      </c>
      <c r="C43" s="5" t="s">
        <v>61</v>
      </c>
      <c r="D43" s="4"/>
      <c r="E43" s="4">
        <v>785.92</v>
      </c>
    </row>
    <row r="44" spans="1:5" ht="15.75">
      <c r="A44" s="3">
        <v>42</v>
      </c>
      <c r="B44" s="6" t="s">
        <v>62</v>
      </c>
      <c r="C44" s="6" t="s">
        <v>63</v>
      </c>
      <c r="D44" s="3">
        <v>595</v>
      </c>
      <c r="E44" s="7"/>
    </row>
    <row r="45" spans="1:5" ht="31.5">
      <c r="A45" s="3">
        <v>43</v>
      </c>
      <c r="B45" s="6" t="s">
        <v>64</v>
      </c>
      <c r="C45" s="6" t="s">
        <v>65</v>
      </c>
      <c r="D45" s="3">
        <v>595</v>
      </c>
      <c r="E45" s="8"/>
    </row>
    <row r="46" spans="1:5" ht="31.5">
      <c r="A46" s="3">
        <v>44</v>
      </c>
      <c r="B46" s="6" t="s">
        <v>66</v>
      </c>
      <c r="C46" s="6" t="s">
        <v>67</v>
      </c>
      <c r="D46" s="3">
        <v>595</v>
      </c>
      <c r="E46" s="8"/>
    </row>
    <row r="47" spans="1:5" ht="15.75">
      <c r="A47" s="3">
        <v>45</v>
      </c>
      <c r="B47" s="6" t="s">
        <v>68</v>
      </c>
      <c r="C47" s="6" t="s">
        <v>69</v>
      </c>
      <c r="D47" s="3">
        <v>595</v>
      </c>
      <c r="E47" s="8"/>
    </row>
    <row r="48" spans="1:5" ht="15.75">
      <c r="A48" s="3">
        <v>46</v>
      </c>
      <c r="B48" s="6" t="s">
        <v>62</v>
      </c>
      <c r="C48" s="6" t="s">
        <v>70</v>
      </c>
      <c r="D48" s="3">
        <v>595</v>
      </c>
      <c r="E48" s="8"/>
    </row>
    <row r="49" spans="1:5" ht="31.5">
      <c r="A49" s="3">
        <v>47</v>
      </c>
      <c r="B49" s="6" t="s">
        <v>71</v>
      </c>
      <c r="C49" s="6" t="s">
        <v>72</v>
      </c>
      <c r="D49" s="3">
        <v>595</v>
      </c>
      <c r="E49" s="8"/>
    </row>
    <row r="50" spans="1:5" ht="31.5">
      <c r="A50" s="3">
        <v>48</v>
      </c>
      <c r="B50" s="6" t="s">
        <v>71</v>
      </c>
      <c r="C50" s="6" t="s">
        <v>73</v>
      </c>
      <c r="D50" s="3">
        <v>595</v>
      </c>
      <c r="E50" s="8"/>
    </row>
    <row r="51" spans="1:5" ht="31.5">
      <c r="A51" s="3">
        <v>49</v>
      </c>
      <c r="B51" s="6" t="s">
        <v>74</v>
      </c>
      <c r="C51" s="6" t="s">
        <v>75</v>
      </c>
      <c r="D51" s="3">
        <v>595</v>
      </c>
      <c r="E51" s="8"/>
    </row>
    <row r="52" spans="1:5" ht="31.5">
      <c r="A52" s="3">
        <v>50</v>
      </c>
      <c r="B52" s="6" t="s">
        <v>74</v>
      </c>
      <c r="C52" s="6" t="s">
        <v>76</v>
      </c>
      <c r="D52" s="3">
        <v>595</v>
      </c>
      <c r="E52" s="8"/>
    </row>
    <row r="53" spans="1:5" ht="47.25">
      <c r="A53" s="3">
        <v>51</v>
      </c>
      <c r="B53" s="9" t="s">
        <v>77</v>
      </c>
      <c r="C53" s="9" t="s">
        <v>78</v>
      </c>
      <c r="D53" s="3">
        <v>595</v>
      </c>
      <c r="E53" s="8"/>
    </row>
    <row r="54" spans="1:5" ht="15.75">
      <c r="A54" s="3">
        <v>52</v>
      </c>
      <c r="B54" s="6" t="s">
        <v>79</v>
      </c>
      <c r="C54" s="6" t="s">
        <v>80</v>
      </c>
      <c r="D54" s="3">
        <v>595</v>
      </c>
      <c r="E54" s="8"/>
    </row>
    <row r="55" spans="1:5" ht="15.75">
      <c r="A55" s="3">
        <v>53</v>
      </c>
      <c r="B55" s="6" t="s">
        <v>79</v>
      </c>
      <c r="C55" s="6" t="s">
        <v>81</v>
      </c>
      <c r="D55" s="3">
        <v>595</v>
      </c>
      <c r="E55" s="8"/>
    </row>
    <row r="56" spans="1:5" ht="15.75">
      <c r="A56" s="3">
        <v>54</v>
      </c>
      <c r="B56" s="6" t="s">
        <v>82</v>
      </c>
      <c r="C56" s="6" t="s">
        <v>83</v>
      </c>
      <c r="D56" s="3">
        <v>595</v>
      </c>
      <c r="E56" s="8"/>
    </row>
    <row r="57" spans="1:5" ht="31.5">
      <c r="A57" s="3">
        <v>55</v>
      </c>
      <c r="B57" s="6" t="s">
        <v>84</v>
      </c>
      <c r="C57" s="6" t="s">
        <v>85</v>
      </c>
      <c r="D57" s="3">
        <v>595</v>
      </c>
      <c r="E57" s="8"/>
    </row>
    <row r="58" spans="1:5" ht="31.5">
      <c r="A58" s="3">
        <v>56</v>
      </c>
      <c r="B58" s="6" t="s">
        <v>86</v>
      </c>
      <c r="C58" s="6" t="s">
        <v>87</v>
      </c>
      <c r="D58" s="3">
        <v>595</v>
      </c>
      <c r="E58" s="8"/>
    </row>
    <row r="59" spans="1:5" ht="15.75">
      <c r="A59" s="3">
        <v>57</v>
      </c>
      <c r="B59" s="10" t="s">
        <v>88</v>
      </c>
      <c r="C59" s="10" t="s">
        <v>89</v>
      </c>
      <c r="D59" s="3">
        <v>595</v>
      </c>
      <c r="E59" s="8"/>
    </row>
    <row r="60" spans="1:5" ht="15.75">
      <c r="A60" s="3">
        <v>58</v>
      </c>
      <c r="B60" s="11" t="s">
        <v>88</v>
      </c>
      <c r="C60" s="11" t="s">
        <v>90</v>
      </c>
      <c r="D60" s="3">
        <v>595</v>
      </c>
      <c r="E60" s="8"/>
    </row>
    <row r="61" spans="1:5" ht="15.75">
      <c r="A61" s="3">
        <v>59</v>
      </c>
      <c r="B61" s="10" t="s">
        <v>88</v>
      </c>
      <c r="C61" s="10" t="s">
        <v>91</v>
      </c>
      <c r="D61" s="3">
        <v>595</v>
      </c>
      <c r="E61" s="8"/>
    </row>
    <row r="62" spans="1:5" ht="15.75">
      <c r="A62" s="3">
        <v>60</v>
      </c>
      <c r="B62" s="12" t="s">
        <v>92</v>
      </c>
      <c r="C62" s="12" t="s">
        <v>93</v>
      </c>
      <c r="D62" s="3">
        <v>595</v>
      </c>
      <c r="E62" s="8"/>
    </row>
    <row r="63" spans="1:5" ht="15.75">
      <c r="A63" s="3">
        <v>61</v>
      </c>
      <c r="B63" s="12" t="s">
        <v>94</v>
      </c>
      <c r="C63" s="12" t="s">
        <v>95</v>
      </c>
      <c r="D63" s="3">
        <v>595</v>
      </c>
      <c r="E63" s="8"/>
    </row>
    <row r="64" spans="1:5" ht="15.75">
      <c r="A64" s="3">
        <v>62</v>
      </c>
      <c r="B64" s="12" t="s">
        <v>94</v>
      </c>
      <c r="C64" s="10" t="s">
        <v>96</v>
      </c>
      <c r="D64" s="3">
        <v>595</v>
      </c>
      <c r="E64" s="8"/>
    </row>
    <row r="65" spans="1:5" ht="15.75">
      <c r="A65" s="3">
        <v>63</v>
      </c>
      <c r="B65" s="12" t="s">
        <v>94</v>
      </c>
      <c r="C65" s="12" t="s">
        <v>97</v>
      </c>
      <c r="D65" s="3">
        <v>595</v>
      </c>
      <c r="E65" s="8"/>
    </row>
    <row r="66" spans="1:5" ht="31.5">
      <c r="A66" s="3">
        <v>64</v>
      </c>
      <c r="B66" s="10" t="s">
        <v>98</v>
      </c>
      <c r="C66" s="10" t="s">
        <v>99</v>
      </c>
      <c r="D66" s="3">
        <v>595</v>
      </c>
      <c r="E66" s="8"/>
    </row>
    <row r="67" spans="1:5" ht="15.75">
      <c r="A67" s="3">
        <v>65</v>
      </c>
      <c r="B67" s="10" t="s">
        <v>100</v>
      </c>
      <c r="C67" s="10" t="s">
        <v>101</v>
      </c>
      <c r="D67" s="3">
        <v>595</v>
      </c>
      <c r="E67" s="8"/>
    </row>
    <row r="68" spans="1:5" ht="15.75">
      <c r="A68" s="3">
        <v>66</v>
      </c>
      <c r="B68" s="10" t="s">
        <v>100</v>
      </c>
      <c r="C68" s="10" t="s">
        <v>102</v>
      </c>
      <c r="D68" s="3">
        <v>595</v>
      </c>
      <c r="E68" s="3"/>
    </row>
    <row r="69" spans="1:5" ht="15.75">
      <c r="A69" s="3">
        <v>67</v>
      </c>
      <c r="B69" s="10" t="s">
        <v>103</v>
      </c>
      <c r="C69" s="10" t="s">
        <v>104</v>
      </c>
      <c r="D69" s="3">
        <v>595</v>
      </c>
      <c r="E69" s="3"/>
    </row>
    <row r="70" spans="1:5" ht="15.75">
      <c r="A70" s="3">
        <v>68</v>
      </c>
      <c r="B70" s="10" t="s">
        <v>103</v>
      </c>
      <c r="C70" s="10" t="s">
        <v>105</v>
      </c>
      <c r="D70" s="3"/>
      <c r="E70" s="3">
        <v>595</v>
      </c>
    </row>
    <row r="71" spans="1:5" ht="47.25">
      <c r="A71" s="3">
        <v>69</v>
      </c>
      <c r="B71" s="6" t="s">
        <v>106</v>
      </c>
      <c r="C71" s="6" t="s">
        <v>107</v>
      </c>
      <c r="D71" s="3"/>
      <c r="E71" s="3">
        <v>595</v>
      </c>
    </row>
    <row r="72" spans="1:5" ht="47.25">
      <c r="A72" s="3">
        <v>70</v>
      </c>
      <c r="B72" s="6" t="s">
        <v>106</v>
      </c>
      <c r="C72" s="6" t="s">
        <v>108</v>
      </c>
      <c r="D72" s="3"/>
      <c r="E72" s="3">
        <v>595</v>
      </c>
    </row>
    <row r="73" spans="1:5" ht="47.25">
      <c r="A73" s="3">
        <v>71</v>
      </c>
      <c r="B73" s="6" t="s">
        <v>106</v>
      </c>
      <c r="C73" s="6" t="s">
        <v>109</v>
      </c>
      <c r="D73" s="3"/>
      <c r="E73" s="3">
        <v>595</v>
      </c>
    </row>
    <row r="74" spans="1:5" ht="31.5">
      <c r="A74" s="3">
        <v>72</v>
      </c>
      <c r="B74" s="6" t="s">
        <v>110</v>
      </c>
      <c r="C74" s="6" t="s">
        <v>111</v>
      </c>
      <c r="D74" s="8"/>
      <c r="E74" s="3">
        <v>595</v>
      </c>
    </row>
    <row r="75" spans="1:5" ht="31.5">
      <c r="A75" s="3">
        <v>73</v>
      </c>
      <c r="B75" s="6" t="s">
        <v>112</v>
      </c>
      <c r="C75" s="6" t="s">
        <v>113</v>
      </c>
      <c r="D75" s="8"/>
      <c r="E75" s="3">
        <v>595</v>
      </c>
    </row>
    <row r="76" spans="1:5" ht="31.5">
      <c r="A76" s="3">
        <v>74</v>
      </c>
      <c r="B76" s="6" t="s">
        <v>112</v>
      </c>
      <c r="C76" s="6" t="s">
        <v>114</v>
      </c>
      <c r="D76" s="8"/>
      <c r="E76" s="3">
        <v>595</v>
      </c>
    </row>
    <row r="77" spans="1:5" ht="15.75">
      <c r="A77" s="3">
        <v>75</v>
      </c>
      <c r="B77" s="6" t="s">
        <v>21</v>
      </c>
      <c r="C77" s="6" t="s">
        <v>115</v>
      </c>
      <c r="D77" s="8"/>
      <c r="E77" s="3">
        <v>595</v>
      </c>
    </row>
    <row r="78" spans="1:5" ht="15.75">
      <c r="A78" s="3">
        <v>76</v>
      </c>
      <c r="B78" s="6" t="s">
        <v>116</v>
      </c>
      <c r="C78" s="6" t="s">
        <v>117</v>
      </c>
      <c r="D78" s="8"/>
      <c r="E78" s="3">
        <v>595</v>
      </c>
    </row>
    <row r="79" spans="1:5" ht="31.5">
      <c r="A79" s="3">
        <v>77</v>
      </c>
      <c r="B79" s="6" t="s">
        <v>118</v>
      </c>
      <c r="C79" s="6" t="s">
        <v>119</v>
      </c>
      <c r="D79" s="8"/>
      <c r="E79" s="3">
        <v>595</v>
      </c>
    </row>
    <row r="80" spans="1:5" ht="15.75">
      <c r="A80" s="3">
        <v>78</v>
      </c>
      <c r="B80" s="6" t="s">
        <v>118</v>
      </c>
      <c r="C80" s="6" t="s">
        <v>120</v>
      </c>
      <c r="D80" s="8"/>
      <c r="E80" s="3">
        <v>595</v>
      </c>
    </row>
    <row r="81" spans="1:6" ht="31.5">
      <c r="A81" s="3">
        <v>79</v>
      </c>
      <c r="B81" s="6" t="s">
        <v>121</v>
      </c>
      <c r="C81" s="6" t="s">
        <v>122</v>
      </c>
      <c r="D81" s="8"/>
      <c r="E81" s="3">
        <v>595</v>
      </c>
    </row>
    <row r="82" spans="1:6" ht="31.5">
      <c r="A82" s="3">
        <v>80</v>
      </c>
      <c r="B82" s="6" t="s">
        <v>121</v>
      </c>
      <c r="C82" s="6" t="s">
        <v>123</v>
      </c>
      <c r="D82" s="8"/>
      <c r="E82" s="3">
        <v>595</v>
      </c>
    </row>
    <row r="83" spans="1:6" ht="15.75">
      <c r="A83" s="3">
        <v>81</v>
      </c>
      <c r="B83" s="6" t="s">
        <v>121</v>
      </c>
      <c r="C83" s="13" t="s">
        <v>124</v>
      </c>
      <c r="D83" s="8"/>
      <c r="E83" s="3">
        <v>595</v>
      </c>
    </row>
    <row r="84" spans="1:6" ht="15.75">
      <c r="A84" s="3">
        <v>82</v>
      </c>
      <c r="B84" s="6" t="s">
        <v>121</v>
      </c>
      <c r="C84" s="13" t="s">
        <v>125</v>
      </c>
      <c r="D84" s="8"/>
      <c r="E84" s="3">
        <v>595</v>
      </c>
    </row>
    <row r="85" spans="1:6" ht="15.75">
      <c r="A85" s="3">
        <v>83</v>
      </c>
      <c r="B85" s="6" t="s">
        <v>121</v>
      </c>
      <c r="C85" s="13" t="s">
        <v>126</v>
      </c>
      <c r="D85" s="8"/>
      <c r="E85" s="3">
        <v>595</v>
      </c>
    </row>
    <row r="86" spans="1:6" ht="15.75">
      <c r="A86" s="3">
        <v>84</v>
      </c>
      <c r="B86" s="6" t="s">
        <v>121</v>
      </c>
      <c r="C86" s="13" t="s">
        <v>127</v>
      </c>
      <c r="D86" s="8"/>
      <c r="E86" s="3">
        <v>595</v>
      </c>
    </row>
    <row r="87" spans="1:6" ht="31.5">
      <c r="A87" s="3">
        <v>85</v>
      </c>
      <c r="B87" s="6" t="s">
        <v>128</v>
      </c>
      <c r="C87" s="6" t="s">
        <v>129</v>
      </c>
      <c r="D87" s="8"/>
      <c r="E87" s="3">
        <v>595</v>
      </c>
    </row>
    <row r="88" spans="1:6" ht="31.5">
      <c r="A88" s="3">
        <v>86</v>
      </c>
      <c r="B88" s="6" t="s">
        <v>130</v>
      </c>
      <c r="C88" s="6" t="s">
        <v>131</v>
      </c>
      <c r="D88" s="8"/>
      <c r="E88" s="3">
        <v>595</v>
      </c>
    </row>
    <row r="89" spans="1:6" ht="31.5">
      <c r="A89" s="3">
        <v>87</v>
      </c>
      <c r="B89" s="6" t="s">
        <v>132</v>
      </c>
      <c r="C89" s="6" t="s">
        <v>133</v>
      </c>
      <c r="D89" s="8"/>
      <c r="E89" s="3">
        <v>595</v>
      </c>
    </row>
    <row r="90" spans="1:6" ht="15.75">
      <c r="A90" s="3">
        <v>88</v>
      </c>
      <c r="B90" s="6" t="s">
        <v>38</v>
      </c>
      <c r="C90" s="6" t="s">
        <v>134</v>
      </c>
      <c r="D90" s="8"/>
      <c r="E90" s="3">
        <v>595</v>
      </c>
    </row>
    <row r="91" spans="1:6" ht="15.75">
      <c r="A91" s="3">
        <v>89</v>
      </c>
      <c r="B91" s="6" t="s">
        <v>135</v>
      </c>
      <c r="C91" s="6" t="s">
        <v>136</v>
      </c>
      <c r="D91" s="8"/>
      <c r="E91" s="3">
        <v>595</v>
      </c>
    </row>
    <row r="92" spans="1:6" ht="31.5">
      <c r="A92" s="3">
        <v>90</v>
      </c>
      <c r="B92" s="14" t="s">
        <v>137</v>
      </c>
      <c r="C92" s="15" t="s">
        <v>138</v>
      </c>
      <c r="D92" s="8"/>
      <c r="E92" s="3">
        <v>595</v>
      </c>
    </row>
    <row r="93" spans="1:6" ht="31.5">
      <c r="A93" s="3">
        <v>91</v>
      </c>
      <c r="B93" s="15" t="s">
        <v>139</v>
      </c>
      <c r="C93" s="15" t="s">
        <v>140</v>
      </c>
      <c r="D93" s="8"/>
      <c r="E93" s="3">
        <v>595</v>
      </c>
    </row>
    <row r="94" spans="1:6" ht="31.5">
      <c r="A94" s="3">
        <v>92</v>
      </c>
      <c r="B94" s="15" t="s">
        <v>139</v>
      </c>
      <c r="C94" s="15" t="s">
        <v>141</v>
      </c>
      <c r="D94" s="8"/>
      <c r="E94" s="3">
        <v>595</v>
      </c>
    </row>
    <row r="95" spans="1:6" ht="15.75">
      <c r="A95" s="3">
        <v>93</v>
      </c>
      <c r="B95" s="6" t="s">
        <v>33</v>
      </c>
      <c r="C95" s="13" t="s">
        <v>142</v>
      </c>
      <c r="D95" s="8"/>
      <c r="E95" s="3">
        <v>595</v>
      </c>
    </row>
    <row r="96" spans="1:6">
      <c r="A96" s="17"/>
      <c r="B96" s="17"/>
      <c r="C96" s="20" t="s">
        <v>143</v>
      </c>
      <c r="D96" s="3">
        <f>SUM(D3:D95)</f>
        <v>15470</v>
      </c>
      <c r="E96" s="3">
        <f>SUM(E3:E95)</f>
        <v>35190.570999999996</v>
      </c>
      <c r="F96" s="16">
        <f>SUM(D96:E96)</f>
        <v>50660.570999999996</v>
      </c>
    </row>
    <row r="97" spans="1:6">
      <c r="A97" s="17"/>
      <c r="B97" s="17"/>
      <c r="C97" s="21"/>
      <c r="D97" s="3" t="s">
        <v>144</v>
      </c>
      <c r="E97" s="3" t="s">
        <v>145</v>
      </c>
      <c r="F97" s="16" t="s">
        <v>146</v>
      </c>
    </row>
    <row r="98" spans="1:6">
      <c r="A98" s="17"/>
      <c r="B98" s="17"/>
      <c r="C98" s="22"/>
      <c r="D98" s="23" t="s">
        <v>147</v>
      </c>
      <c r="E98" s="24"/>
    </row>
    <row r="99" spans="1:6" hidden="1">
      <c r="D99">
        <f>D96/100</f>
        <v>154.69999999999999</v>
      </c>
      <c r="E99">
        <f>E96/100</f>
        <v>351.90570999999994</v>
      </c>
    </row>
  </sheetData>
  <mergeCells count="3">
    <mergeCell ref="A1:E1"/>
    <mergeCell ref="C96:C98"/>
    <mergeCell ref="D98:E9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lenovo</cp:lastModifiedBy>
  <cp:lastPrinted>2023-01-04T09:30:04Z</cp:lastPrinted>
  <dcterms:created xsi:type="dcterms:W3CDTF">2022-10-07T03:58:44Z</dcterms:created>
  <dcterms:modified xsi:type="dcterms:W3CDTF">2023-01-11T11:09:06Z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125D9A7DA4034641B8F81E3A21425E66</vt:lpwstr>
  </property>
  <property fmtid="{D5CDD505-2E9C-101B-9397-08002B2CF9AE}" pid="3" name="KSOProductBuildVer">
    <vt:lpwstr>1033-11.2.0.11341</vt:lpwstr>
  </property>
</Properties>
</file>